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9" i="1" l="1"/>
  <c r="J18" i="1"/>
  <c r="J17" i="1"/>
  <c r="J16" i="1"/>
  <c r="G5" i="1"/>
  <c r="G6" i="1"/>
  <c r="G7" i="1"/>
  <c r="G8" i="1"/>
  <c r="G9" i="1"/>
  <c r="G10" i="1"/>
  <c r="G11" i="1"/>
  <c r="G4" i="1"/>
  <c r="F5" i="1"/>
  <c r="F6" i="1"/>
  <c r="F7" i="1"/>
  <c r="F8" i="1"/>
  <c r="F9" i="1"/>
  <c r="F10" i="1"/>
  <c r="F11" i="1"/>
  <c r="F4" i="1"/>
  <c r="B5" i="1"/>
  <c r="B6" i="1"/>
  <c r="B7" i="1"/>
  <c r="B8" i="1"/>
  <c r="B9" i="1"/>
  <c r="B10" i="1"/>
  <c r="B11" i="1"/>
  <c r="B4" i="1"/>
</calcChain>
</file>

<file path=xl/sharedStrings.xml><?xml version="1.0" encoding="utf-8"?>
<sst xmlns="http://schemas.openxmlformats.org/spreadsheetml/2006/main" count="35" uniqueCount="29">
  <si>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</si>
  <si>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</si>
  <si>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</si>
  <si>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</si>
  <si>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</si>
  <si>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</si>
  <si>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</si>
  <si>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</si>
  <si>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</si>
  <si>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</si>
  <si>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</si>
  <si>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</si>
  <si>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</si>
  <si>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</si>
  <si>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</si>
  <si>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</si>
  <si>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1/92004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</si>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</sst>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workbookViewId="0">
      <selection activeCell="I10" sqref="I10"/>
    </sheetView>
  </sheetViews>
  <sheetFormatPr defaultRowHeight="15" x14ac:dyDescent="0.25"/>
  <cols>
    <col min="1" max="1" width="11.5703125" customWidth="1"/>
    <col min="2" max="2" width="10.140625" bestFit="1" customWidth="1"/>
    <col min="3" max="3" width="10.42578125" bestFit="1" customWidth="1"/>
    <col min="4" max="4" width="13.85546875" customWidth="1"/>
    <col min="5" max="5" width="11.28515625" bestFit="1" customWidth="1"/>
    <col min="7" max="7" width="16.42578125" customWidth="1"/>
    <col min="8" max="8" width="9.140625" customWidth="1"/>
    <col min="9" max="9" width="14.7109375" bestFit="1" customWidth="1"/>
    <col min="10" max="10" width="17.5703125" bestFit="1" customWidth="1"/>
  </cols>
  <sheetData>
    <row r="2" spans="1:10" ht="16.5" customHeight="1" x14ac:dyDescent="0.25">
      <c r="A2" s="5" t="s">
        <v>0</v>
      </c>
      <c r="B2" s="6"/>
      <c r="C2" s="6"/>
      <c r="D2" s="6"/>
      <c r="E2" s="6"/>
      <c r="F2" s="6"/>
      <c r="G2" s="7"/>
    </row>
    <row r="3" spans="1:10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10" x14ac:dyDescent="0.25">
      <c r="A4" s="3" t="s">
        <v>8</v>
      </c>
      <c r="B4" s="1" t="str">
        <f>HLOOKUP(LEFT(A4,1),$A$15:$E$17,2,0)</f>
        <v>CÀ PHÊ</v>
      </c>
      <c r="C4" s="1">
        <v>55</v>
      </c>
      <c r="D4" s="1" t="s">
        <v>16</v>
      </c>
      <c r="E4" s="1"/>
      <c r="F4" s="1">
        <f>HLOOKUP(LEFT(A4,1),$A$15:$E$17,3,0)</f>
        <v>4500</v>
      </c>
      <c r="G4" s="9">
        <f>F4*C4+10%</f>
        <v>247500.1</v>
      </c>
    </row>
    <row r="5" spans="1:10" x14ac:dyDescent="0.25">
      <c r="A5" s="3" t="s">
        <v>9</v>
      </c>
      <c r="B5" s="1" t="str">
        <f t="shared" ref="B5:B11" si="0">HLOOKUP(LEFT(A5,1),$A$15:$E$17,2,0)</f>
        <v>BỘT MÌ</v>
      </c>
      <c r="C5" s="1">
        <v>400</v>
      </c>
      <c r="D5" s="2">
        <v>38261</v>
      </c>
      <c r="E5" s="1"/>
      <c r="F5" s="1">
        <f t="shared" ref="F5:F11" si="1">HLOOKUP(LEFT(A5,1),$A$15:$E$17,3,0)</f>
        <v>1500</v>
      </c>
      <c r="G5" s="9">
        <f t="shared" ref="G5:G10" si="2">F5*C5+10%</f>
        <v>600000.1</v>
      </c>
    </row>
    <row r="6" spans="1:10" x14ac:dyDescent="0.25">
      <c r="A6" s="3" t="s">
        <v>10</v>
      </c>
      <c r="B6" s="1" t="str">
        <f t="shared" si="0"/>
        <v>DẦU</v>
      </c>
      <c r="C6" s="1">
        <v>200</v>
      </c>
      <c r="D6" s="2">
        <v>38209</v>
      </c>
      <c r="E6" s="1"/>
      <c r="F6" s="1">
        <f t="shared" si="1"/>
        <v>6900</v>
      </c>
      <c r="G6" s="9">
        <f t="shared" si="2"/>
        <v>1380000.1</v>
      </c>
    </row>
    <row r="7" spans="1:10" x14ac:dyDescent="0.25">
      <c r="A7" s="3" t="s">
        <v>11</v>
      </c>
      <c r="B7" s="1" t="str">
        <f t="shared" si="0"/>
        <v>CÀ PHÊ</v>
      </c>
      <c r="C7" s="1">
        <v>170</v>
      </c>
      <c r="D7" s="2">
        <v>38336</v>
      </c>
      <c r="E7" s="1"/>
      <c r="F7" s="1">
        <f t="shared" si="1"/>
        <v>4500</v>
      </c>
      <c r="G7" s="9">
        <f t="shared" si="2"/>
        <v>765000.1</v>
      </c>
    </row>
    <row r="8" spans="1:10" x14ac:dyDescent="0.25">
      <c r="A8" s="3" t="s">
        <v>12</v>
      </c>
      <c r="B8" s="1" t="str">
        <f t="shared" si="0"/>
        <v>DẦU</v>
      </c>
      <c r="C8" s="1">
        <v>190</v>
      </c>
      <c r="D8" s="2">
        <v>38321</v>
      </c>
      <c r="E8" s="1"/>
      <c r="F8" s="1">
        <f t="shared" si="1"/>
        <v>6900</v>
      </c>
      <c r="G8" s="9">
        <f t="shared" si="2"/>
        <v>1311000.1000000001</v>
      </c>
    </row>
    <row r="9" spans="1:10" x14ac:dyDescent="0.25">
      <c r="A9" s="3" t="s">
        <v>13</v>
      </c>
      <c r="B9" s="1" t="str">
        <f t="shared" si="0"/>
        <v>BỘT MÌ</v>
      </c>
      <c r="C9" s="1">
        <v>170</v>
      </c>
      <c r="D9" s="2">
        <v>38107</v>
      </c>
      <c r="E9" s="1"/>
      <c r="F9" s="1">
        <f t="shared" si="1"/>
        <v>1500</v>
      </c>
      <c r="G9" s="9">
        <f t="shared" si="2"/>
        <v>255000.1</v>
      </c>
    </row>
    <row r="10" spans="1:10" x14ac:dyDescent="0.25">
      <c r="A10" s="3" t="s">
        <v>14</v>
      </c>
      <c r="B10" s="1" t="str">
        <f t="shared" si="0"/>
        <v>BỘT MÌ</v>
      </c>
      <c r="C10" s="1">
        <v>150</v>
      </c>
      <c r="D10" s="2">
        <v>38167</v>
      </c>
      <c r="E10" s="1"/>
      <c r="F10" s="1">
        <f t="shared" si="1"/>
        <v>1500</v>
      </c>
      <c r="G10" s="9">
        <f t="shared" si="2"/>
        <v>225000.1</v>
      </c>
    </row>
    <row r="11" spans="1:10" x14ac:dyDescent="0.25">
      <c r="A11" s="3" t="s">
        <v>15</v>
      </c>
      <c r="B11" s="1" t="str">
        <f t="shared" si="0"/>
        <v>MUỐI</v>
      </c>
      <c r="C11" s="1">
        <v>100</v>
      </c>
      <c r="D11" s="2">
        <v>38307</v>
      </c>
      <c r="E11" s="1"/>
      <c r="F11" s="1">
        <f t="shared" si="1"/>
        <v>5600</v>
      </c>
      <c r="G11" s="9">
        <f t="shared" ref="G5:G11" si="3">F11*C11+10%</f>
        <v>560000.1</v>
      </c>
    </row>
    <row r="14" spans="1:10" x14ac:dyDescent="0.25">
      <c r="B14" s="4" t="s">
        <v>17</v>
      </c>
      <c r="C14" s="4"/>
      <c r="D14" s="4"/>
    </row>
    <row r="15" spans="1:10" x14ac:dyDescent="0.25">
      <c r="A15" s="8" t="s">
        <v>18</v>
      </c>
      <c r="B15" s="1" t="s">
        <v>19</v>
      </c>
      <c r="C15" s="1" t="s">
        <v>20</v>
      </c>
      <c r="D15" s="1" t="s">
        <v>21</v>
      </c>
      <c r="E15" s="1" t="s">
        <v>22</v>
      </c>
      <c r="I15" s="1" t="s">
        <v>27</v>
      </c>
      <c r="J15" s="1" t="s">
        <v>28</v>
      </c>
    </row>
    <row r="16" spans="1:10" x14ac:dyDescent="0.25">
      <c r="A16" s="8" t="s">
        <v>2</v>
      </c>
      <c r="B16" s="1" t="s">
        <v>23</v>
      </c>
      <c r="C16" s="1" t="s">
        <v>24</v>
      </c>
      <c r="D16" s="1" t="s">
        <v>25</v>
      </c>
      <c r="E16" s="1" t="s">
        <v>26</v>
      </c>
      <c r="I16" s="1" t="s">
        <v>23</v>
      </c>
      <c r="J16" s="1">
        <f>SUMIF($B$3:$B$11,I16,G3:G11)</f>
        <v>1012500.2</v>
      </c>
    </row>
    <row r="17" spans="1:10" x14ac:dyDescent="0.25">
      <c r="A17" s="8" t="s">
        <v>6</v>
      </c>
      <c r="B17" s="1">
        <v>4500</v>
      </c>
      <c r="C17" s="1">
        <v>1500</v>
      </c>
      <c r="D17" s="1">
        <v>5600</v>
      </c>
      <c r="E17" s="1">
        <v>6900</v>
      </c>
      <c r="I17" s="1" t="s">
        <v>24</v>
      </c>
      <c r="J17" s="1">
        <f>SUMIF($B$3:$B$11,I17,G3:G11)</f>
        <v>1080000.3</v>
      </c>
    </row>
    <row r="18" spans="1:10" x14ac:dyDescent="0.25">
      <c r="I18" s="1" t="s">
        <v>25</v>
      </c>
      <c r="J18" s="1">
        <f>SUMIF($B$3:$B$11,D15:D17,G3:G11)</f>
        <v>0</v>
      </c>
    </row>
    <row r="19" spans="1:10" x14ac:dyDescent="0.25">
      <c r="I19" s="1" t="s">
        <v>26</v>
      </c>
      <c r="J19" s="1">
        <f>SUMIF($B$3:$B$11,I19,G3:G11)</f>
        <v>2691000.2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2019-07-10T01:27:14Z</dcterms:created>
  <dcterms:modified xsi:type="dcterms:W3CDTF">2019-07-10T02:00:03Z</dcterms:modified>
</cp:coreProperties>
</file>